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600" windowHeight="7170" activeTab="3"/>
  </bookViews>
  <sheets>
    <sheet name="ورقة1" sheetId="1" r:id="rId1"/>
    <sheet name="ورقة2" sheetId="2" r:id="rId2"/>
    <sheet name="ورقة3" sheetId="3" r:id="rId3"/>
    <sheet name="ورقة1 (2)" sheetId="4" r:id="rId4"/>
  </sheets>
  <calcPr calcId="144525"/>
</workbook>
</file>

<file path=xl/calcChain.xml><?xml version="1.0" encoding="utf-8"?>
<calcChain xmlns="http://schemas.openxmlformats.org/spreadsheetml/2006/main">
  <c r="I18" i="4" l="1"/>
  <c r="I19" i="4"/>
  <c r="I20" i="4"/>
  <c r="I21" i="4"/>
  <c r="I22" i="4"/>
  <c r="I23" i="4"/>
  <c r="I24" i="4"/>
  <c r="I6" i="4"/>
  <c r="I7" i="4"/>
  <c r="I8" i="4"/>
  <c r="I9" i="4"/>
  <c r="I10" i="4"/>
  <c r="I11" i="4"/>
  <c r="I12" i="4"/>
  <c r="I13" i="4"/>
  <c r="I14" i="4"/>
  <c r="I15" i="4"/>
  <c r="I16" i="4"/>
  <c r="I17" i="4"/>
  <c r="I5" i="4"/>
  <c r="F32" i="4"/>
  <c r="F31" i="4"/>
  <c r="F30" i="4"/>
  <c r="F29" i="4"/>
  <c r="F28" i="4"/>
  <c r="F27" i="4"/>
  <c r="F26" i="4"/>
  <c r="I25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K8" i="4"/>
  <c r="K7" i="4"/>
  <c r="K6" i="4"/>
  <c r="K5" i="4"/>
  <c r="K12" i="4" l="1"/>
  <c r="K11" i="4"/>
  <c r="K21" i="4"/>
  <c r="K19" i="4"/>
  <c r="K17" i="4"/>
  <c r="K15" i="4"/>
  <c r="K13" i="4"/>
  <c r="K22" i="4"/>
  <c r="K20" i="4"/>
  <c r="K18" i="4"/>
  <c r="K16" i="4"/>
  <c r="K14" i="4"/>
  <c r="K23" i="4"/>
  <c r="K24" i="4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1" i="1"/>
  <c r="I6" i="1"/>
  <c r="I7" i="1"/>
  <c r="I8" i="1"/>
  <c r="I9" i="1"/>
  <c r="I10" i="1"/>
  <c r="I5" i="1"/>
  <c r="M11" i="4" l="1"/>
  <c r="K12" i="1"/>
  <c r="K11" i="1"/>
  <c r="K23" i="1"/>
  <c r="K21" i="1"/>
  <c r="K19" i="1"/>
  <c r="K17" i="1"/>
  <c r="K15" i="1"/>
  <c r="K13" i="1"/>
  <c r="K24" i="1"/>
  <c r="K22" i="1"/>
  <c r="K20" i="1"/>
  <c r="K18" i="1"/>
  <c r="K16" i="1"/>
  <c r="K14" i="1"/>
  <c r="K6" i="1"/>
  <c r="K7" i="1"/>
  <c r="K8" i="1"/>
  <c r="K5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2" i="1"/>
  <c r="F11" i="1"/>
  <c r="F27" i="1"/>
  <c r="F28" i="1"/>
  <c r="F29" i="1"/>
  <c r="F30" i="1"/>
  <c r="F31" i="1"/>
  <c r="F32" i="1"/>
  <c r="M11" i="1" l="1"/>
</calcChain>
</file>

<file path=xl/sharedStrings.xml><?xml version="1.0" encoding="utf-8"?>
<sst xmlns="http://schemas.openxmlformats.org/spreadsheetml/2006/main" count="90" uniqueCount="21">
  <si>
    <t>الإسم</t>
  </si>
  <si>
    <t>المبلغ</t>
  </si>
  <si>
    <t>محمد</t>
  </si>
  <si>
    <t>علي</t>
  </si>
  <si>
    <t xml:space="preserve">ناصر </t>
  </si>
  <si>
    <t>أمجد</t>
  </si>
  <si>
    <t>مهدي</t>
  </si>
  <si>
    <t>أيمن</t>
  </si>
  <si>
    <t>محمود</t>
  </si>
  <si>
    <t>نوع العملية</t>
  </si>
  <si>
    <t>إلتزام</t>
  </si>
  <si>
    <t>أخذ</t>
  </si>
  <si>
    <t>إلغاء</t>
  </si>
  <si>
    <t>فتح</t>
  </si>
  <si>
    <t>سحب</t>
  </si>
  <si>
    <t>ملاحظات</t>
  </si>
  <si>
    <t>هذا المبلغ لـ علي لكني لا أريد أن أضهره</t>
  </si>
  <si>
    <t>اختر الاسم</t>
  </si>
  <si>
    <t>النتيجة</t>
  </si>
  <si>
    <t>المجموع</t>
  </si>
  <si>
    <t>اختر رقم الصف الملغى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</si>
</sst>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4" fontId="1" fillId="0" borderId="1" xfId="0" applyNumberFormat="1" applyFont="1" applyBorder="1"/>
  </cellXfs>
  <cellStyles count="1">
    <cellStyle name="Normal" xfId="0" builtinId="0"/>
  </cellStyles>
  <dxfs count="8"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06776660" y="2461531"/>
          <a:ext cx="2329543" cy="3879398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4" name="رابط كسهم مستقيم 3"/>
        <xdr:cNvCxnSpPr>
          <a:stCxn id="2" idx="3"/>
        </xdr:cNvCxnSpPr>
      </xdr:nvCxnSpPr>
      <xdr:spPr>
        <a:xfrm flipV="1">
          <a:off x="9809106203" y="3039840"/>
          <a:ext cx="888546" cy="136139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12</xdr:col>
      <xdr:colOff>163286</xdr:colOff>
      <xdr:row>5</xdr:row>
      <xdr:rowOff>258535</xdr:rowOff>
    </xdr:to>
    <xdr:sp macro="" textlink="">
      <xdr:nvSpPr>
        <xdr:cNvPr id="3" name="TextBox 2"/>
        <xdr:cNvSpPr txBox="1"/>
      </xdr:nvSpPr>
      <xdr:spPr>
        <a:xfrm>
          <a:off x="9802286357" y="244929"/>
          <a:ext cx="3088822" cy="14015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14</xdr:col>
      <xdr:colOff>97973</xdr:colOff>
      <xdr:row>28</xdr:row>
      <xdr:rowOff>55791</xdr:rowOff>
    </xdr:to>
    <xdr:sp macro="" textlink="">
      <xdr:nvSpPr>
        <xdr:cNvPr id="6" name="مربع نص 5"/>
        <xdr:cNvSpPr txBox="1"/>
      </xdr:nvSpPr>
      <xdr:spPr>
        <a:xfrm>
          <a:off x="11136668098" y="3660321"/>
          <a:ext cx="2492830" cy="367529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solidFill>
                <a:sysClr val="windowText" lastClr="000000"/>
              </a:solidFill>
            </a:rPr>
            <a:t>بالنسبة للخلية</a:t>
          </a:r>
          <a:r>
            <a:rPr lang="ar-SA" sz="1600" baseline="0">
              <a:solidFill>
                <a:sysClr val="windowText" lastClr="000000"/>
              </a:solidFill>
            </a:rPr>
            <a:t> </a:t>
          </a:r>
          <a:r>
            <a:rPr lang="en-US" sz="1600" baseline="0">
              <a:solidFill>
                <a:sysClr val="windowText" lastClr="000000"/>
              </a:solidFill>
            </a:rPr>
            <a:t>G15 </a:t>
          </a:r>
          <a:r>
            <a:rPr lang="ar-SA" sz="1600" baseline="0">
              <a:solidFill>
                <a:sysClr val="windowText" lastClr="000000"/>
              </a:solidFill>
            </a:rPr>
            <a:t> التي أختار فيها الصف الملغى يمكن أن تكون أكثر من صف واحد ملغي أي أن الموظف تقاضى مرتيبن أو أكثر ولا أريد إضهار مبلغين أو أكثر من ذالك 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27214</xdr:colOff>
      <xdr:row>14</xdr:row>
      <xdr:rowOff>244931</xdr:rowOff>
    </xdr:from>
    <xdr:to>
      <xdr:col>11</xdr:col>
      <xdr:colOff>625929</xdr:colOff>
      <xdr:row>21</xdr:row>
      <xdr:rowOff>136072</xdr:rowOff>
    </xdr:to>
    <xdr:cxnSp macro="">
      <xdr:nvCxnSpPr>
        <xdr:cNvPr id="7" name="رابط كسهم مستقيم 6"/>
        <xdr:cNvCxnSpPr/>
      </xdr:nvCxnSpPr>
      <xdr:spPr>
        <a:xfrm flipV="1">
          <a:off x="11139215357" y="3905252"/>
          <a:ext cx="1469572" cy="170089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405547</xdr:colOff>
      <xdr:row>8</xdr:row>
      <xdr:rowOff>257174</xdr:rowOff>
    </xdr:from>
    <xdr:to>
      <xdr:col>5</xdr:col>
      <xdr:colOff>1537662</xdr:colOff>
      <xdr:row>23</xdr:row>
      <xdr:rowOff>54429</xdr:rowOff>
    </xdr:to>
    <xdr:sp macro="" textlink="">
      <xdr:nvSpPr>
        <xdr:cNvPr id="2" name="مربع نص 1"/>
        <xdr:cNvSpPr txBox="1"/>
      </xdr:nvSpPr>
      <xdr:spPr>
        <a:xfrm>
          <a:off x="9827767038" y="2428874"/>
          <a:ext cx="2332265" cy="3797755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DZ" sz="1600"/>
            <a:t>أنضر أخي هذه المبالغ التي أردت إضهارها وسوف تجد مبلغ في الخلية </a:t>
          </a:r>
          <a:r>
            <a:rPr lang="fr-FR" sz="1600"/>
            <a:t>c6 </a:t>
          </a:r>
          <a:r>
            <a:rPr lang="ar-DZ" sz="1600"/>
            <a:t> للم اريد إضهاره لأن العامل تقاضاه ويمكن للمبالغ أن تكثر على حسب الحالة الموجودة لديا .</a:t>
          </a:r>
        </a:p>
        <a:p>
          <a:pPr algn="ctr" rtl="1"/>
          <a:r>
            <a:rPr lang="ar-DZ" sz="1600"/>
            <a:t>في</a:t>
          </a:r>
          <a:r>
            <a:rPr lang="ar-DZ" sz="1600" baseline="0"/>
            <a:t> نوع العملية في العمود </a:t>
          </a:r>
          <a:r>
            <a:rPr lang="fr-FR" sz="1600" baseline="0"/>
            <a:t>b</a:t>
          </a:r>
          <a:r>
            <a:rPr lang="ar-DZ" sz="1600" baseline="0"/>
            <a:t> توجد خمسة حالات أربعة منها تأتي فريدة أي واحدة أي الاسم يشمل حالة واحدة وفي حالة </a:t>
          </a:r>
          <a:r>
            <a:rPr lang="ar-DZ" sz="1600" baseline="0">
              <a:solidFill>
                <a:srgbClr val="FF0000"/>
              </a:solidFill>
            </a:rPr>
            <a:t>إلتزام </a:t>
          </a:r>
          <a:r>
            <a:rPr lang="ar-DZ" sz="1600" baseline="0">
              <a:solidFill>
                <a:sysClr val="windowText" lastClr="000000"/>
              </a:solidFill>
            </a:rPr>
            <a:t>يمكن للمبالغ أن تكون أكثر من مبلغ معروض مع الإسم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333430</xdr:colOff>
      <xdr:row>11</xdr:row>
      <xdr:rowOff>19054</xdr:rowOff>
    </xdr:from>
    <xdr:to>
      <xdr:col>3</xdr:col>
      <xdr:colOff>405547</xdr:colOff>
      <xdr:row>16</xdr:row>
      <xdr:rowOff>19730</xdr:rowOff>
    </xdr:to>
    <xdr:cxnSp macro="">
      <xdr:nvCxnSpPr>
        <xdr:cNvPr id="3" name="رابط كسهم مستقيم 3"/>
        <xdr:cNvCxnSpPr>
          <a:stCxn id="2" idx="3"/>
        </xdr:cNvCxnSpPr>
      </xdr:nvCxnSpPr>
      <xdr:spPr>
        <a:xfrm flipV="1">
          <a:off x="9830099303" y="2990854"/>
          <a:ext cx="881742" cy="133417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-1</xdr:colOff>
      <xdr:row>0</xdr:row>
      <xdr:rowOff>244929</xdr:rowOff>
    </xdr:from>
    <xdr:to>
      <xdr:col>14</xdr:col>
      <xdr:colOff>421822</xdr:colOff>
      <xdr:row>3</xdr:row>
      <xdr:rowOff>163285</xdr:rowOff>
    </xdr:to>
    <xdr:sp macro="" textlink="">
      <xdr:nvSpPr>
        <xdr:cNvPr id="4" name="TextBox 3"/>
        <xdr:cNvSpPr txBox="1"/>
      </xdr:nvSpPr>
      <xdr:spPr>
        <a:xfrm>
          <a:off x="9799932321" y="244929"/>
          <a:ext cx="5442858" cy="7347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800"/>
            <a:t>باللون</a:t>
          </a:r>
          <a:r>
            <a:rPr lang="ar-LB" sz="1800" baseline="0"/>
            <a:t> </a:t>
          </a:r>
          <a:r>
            <a:rPr lang="ar-LB" sz="1800" baseline="0">
              <a:solidFill>
                <a:srgbClr val="FFC000"/>
              </a:solidFill>
            </a:rPr>
            <a:t>ا</a:t>
          </a:r>
          <a:r>
            <a:rPr lang="ar-LB" sz="1800" baseline="0">
              <a:solidFill>
                <a:srgbClr val="FF0000"/>
              </a:solidFill>
            </a:rPr>
            <a:t>لبرتقالي</a:t>
          </a:r>
          <a:r>
            <a:rPr lang="ar-LB" sz="1800" baseline="0"/>
            <a:t> الحسابات  المدرجة التي تخص الاسم </a:t>
          </a:r>
        </a:p>
        <a:p>
          <a:pPr algn="r" rtl="1"/>
          <a:r>
            <a:rPr lang="ar-LB" sz="1800" baseline="0"/>
            <a:t>باللون ا</a:t>
          </a:r>
          <a:r>
            <a:rPr lang="ar-LB" sz="1800" baseline="0">
              <a:solidFill>
                <a:srgbClr val="00B0F0"/>
              </a:solidFill>
            </a:rPr>
            <a:t>لازرق</a:t>
          </a:r>
          <a:r>
            <a:rPr lang="ar-LB" sz="1800" baseline="0"/>
            <a:t> الحساب المحذوف</a:t>
          </a:r>
          <a:endParaRPr lang="ru-RU" sz="1800"/>
        </a:p>
      </xdr:txBody>
    </xdr:sp>
    <xdr:clientData/>
  </xdr:twoCellAnchor>
  <xdr:twoCellAnchor>
    <xdr:from>
      <xdr:col>0</xdr:col>
      <xdr:colOff>176893</xdr:colOff>
      <xdr:row>19</xdr:row>
      <xdr:rowOff>-1</xdr:rowOff>
    </xdr:from>
    <xdr:to>
      <xdr:col>1</xdr:col>
      <xdr:colOff>1132116</xdr:colOff>
      <xdr:row>33</xdr:row>
      <xdr:rowOff>55790</xdr:rowOff>
    </xdr:to>
    <xdr:sp macro="" textlink="">
      <xdr:nvSpPr>
        <xdr:cNvPr id="5" name="مربع نص 5"/>
        <xdr:cNvSpPr txBox="1"/>
      </xdr:nvSpPr>
      <xdr:spPr>
        <a:xfrm>
          <a:off x="9811414027" y="5197928"/>
          <a:ext cx="2193473" cy="3865791"/>
        </a:xfrm>
        <a:prstGeom prst="rect">
          <a:avLst/>
        </a:prstGeom>
        <a:solidFill>
          <a:schemeClr val="lt1"/>
        </a:solidFill>
        <a:ln w="38100" cmpd="sng">
          <a:solidFill>
            <a:schemeClr val="accent6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solidFill>
                <a:sysClr val="windowText" lastClr="000000"/>
              </a:solidFill>
            </a:rPr>
            <a:t>بالنسبة للخلية</a:t>
          </a:r>
          <a:r>
            <a:rPr lang="ar-SA" sz="1600" baseline="0">
              <a:solidFill>
                <a:sysClr val="windowText" lastClr="000000"/>
              </a:solidFill>
            </a:rPr>
            <a:t> </a:t>
          </a:r>
          <a:r>
            <a:rPr lang="en-US" sz="1600" baseline="0">
              <a:solidFill>
                <a:sysClr val="windowText" lastClr="000000"/>
              </a:solidFill>
            </a:rPr>
            <a:t>G15 </a:t>
          </a:r>
          <a:r>
            <a:rPr lang="ar-SA" sz="1600" baseline="0">
              <a:solidFill>
                <a:sysClr val="windowText" lastClr="000000"/>
              </a:solidFill>
            </a:rPr>
            <a:t> التي أختار فيها الصف الملغى يمكن أن تكون أكثر من صف واحد ملغي أي أن الموظف تقاضى مرتيبن أو أكثر ولا أريد إضهار مبلغين أو أكثر من ذالك </a:t>
          </a:r>
          <a:endParaRPr lang="ar-DZ" sz="16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topLeftCell="A7" zoomScale="70" zoomScaleNormal="70" workbookViewId="0">
      <selection activeCell="L27" sqref="L27"/>
    </sheetView>
  </sheetViews>
  <sheetFormatPr defaultColWidth="9" defaultRowHeight="21"/>
  <cols>
    <col min="1" max="2" width="18.5703125" style="1" customWidth="1"/>
    <col min="3" max="3" width="12.140625" style="1" customWidth="1"/>
    <col min="4" max="5" width="9" style="1"/>
    <col min="6" max="6" width="24.85546875" style="1" customWidth="1"/>
    <col min="7" max="7" width="23.42578125" style="1" customWidth="1"/>
    <col min="8" max="8" width="16" style="1" hidden="1" customWidth="1"/>
    <col min="9" max="10" width="9" style="1" hidden="1" customWidth="1"/>
    <col min="11" max="11" width="11.42578125" style="1" bestFit="1" customWidth="1"/>
    <col min="12" max="12" width="9" style="1"/>
    <col min="13" max="13" width="19.4257812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>
      <c r="A5" s="1" t="s">
        <v>2</v>
      </c>
      <c r="B5" s="1" t="s">
        <v>11</v>
      </c>
      <c r="C5" s="2">
        <v>5555</v>
      </c>
      <c r="I5" s="1" t="str">
        <f>IF(AND(A5=$G$11,COUNTIF($A$5:A5,$G$11)&lt;&gt;$G$15)=FALSE,"",INDEX($C$5:$C$18,ROW()-4))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>
      <c r="A6" s="1" t="s">
        <v>3</v>
      </c>
      <c r="B6" s="1" t="s">
        <v>10</v>
      </c>
      <c r="C6" s="2">
        <v>2145</v>
      </c>
      <c r="D6" s="3" t="s">
        <v>16</v>
      </c>
      <c r="I6" s="1" t="str">
        <f>IF(AND(A6=$G$11,COUNTIF($A$5:A6,$G$11)&lt;&gt;$G$15)=FALSE,"",INDEX($C$5:$C$18,ROW()-4))</f>
        <v/>
      </c>
      <c r="K6" s="1" t="str">
        <f>IF(COUNTIF($A$5:A6,$G$11)&gt;1,INDEX($C$5:$C$18,ROWS($A$5:$A$18)-ROW($A$5)+1),"")</f>
        <v/>
      </c>
      <c r="Q6" s="1" t="s">
        <v>3</v>
      </c>
    </row>
    <row r="7" spans="1:17">
      <c r="A7" s="1" t="s">
        <v>4</v>
      </c>
      <c r="B7" s="1" t="s">
        <v>12</v>
      </c>
      <c r="C7" s="2">
        <v>145</v>
      </c>
      <c r="I7" s="1" t="str">
        <f>IF(AND(A7=$G$11,COUNTIF($A$5:A7,$G$11)&lt;&gt;$G$15)=FALSE,"",INDEX($C$5:$C$18,ROW()-4))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>
      <c r="A8" s="1" t="s">
        <v>5</v>
      </c>
      <c r="B8" s="1" t="s">
        <v>13</v>
      </c>
      <c r="C8" s="2">
        <v>1458</v>
      </c>
      <c r="I8" s="1">
        <f>IF(AND(A8=$G$11,COUNTIF($A$5:A8,$G$11)&lt;&gt;$G$15)=FALSE,"",INDEX($C$5:$C$18,ROW()-4))</f>
        <v>1458</v>
      </c>
      <c r="K8" s="1" t="str">
        <f>IF(COUNTIF($A$5:A8,$G$11)&gt;1,INDEX($C$5:$C$18,ROWS($A$5:$A$18)-ROW($A$5)+1),"")</f>
        <v/>
      </c>
      <c r="Q8" s="1" t="s">
        <v>5</v>
      </c>
    </row>
    <row r="9" spans="1:17">
      <c r="A9" s="1" t="s">
        <v>6</v>
      </c>
      <c r="B9" s="1" t="s">
        <v>14</v>
      </c>
      <c r="C9" s="2">
        <v>1245</v>
      </c>
      <c r="G9" s="7" t="s">
        <v>17</v>
      </c>
      <c r="I9" s="1" t="str">
        <f>IF(AND(A9=$G$11,COUNTIF($A$5:A9,$G$11)&lt;&gt;$G$15)=FALSE,"",INDEX($C$5:$C$18,ROW()-4))</f>
        <v/>
      </c>
      <c r="K9" s="7" t="s">
        <v>18</v>
      </c>
      <c r="M9" s="7" t="s">
        <v>19</v>
      </c>
      <c r="Q9" s="1" t="s">
        <v>6</v>
      </c>
    </row>
    <row r="10" spans="1:17">
      <c r="A10" s="1" t="s">
        <v>7</v>
      </c>
      <c r="B10" s="1" t="s">
        <v>10</v>
      </c>
      <c r="C10" s="2">
        <v>1456</v>
      </c>
      <c r="G10" s="7"/>
      <c r="I10" s="1" t="str">
        <f>IF(AND(A10=$G$11,COUNTIF($A$5:A10,$G$11)&lt;&gt;$G$15)=FALSE,"",INDEX($C$5:$C$18,ROW()-4))</f>
        <v/>
      </c>
      <c r="K10" s="7"/>
      <c r="M10" s="7"/>
      <c r="Q10" s="1" t="s">
        <v>7</v>
      </c>
    </row>
    <row r="11" spans="1:17">
      <c r="A11" s="1" t="s">
        <v>8</v>
      </c>
      <c r="B11" s="1" t="s">
        <v>14</v>
      </c>
      <c r="C11" s="2">
        <v>478</v>
      </c>
      <c r="F11" s="1" t="str">
        <f>IF(A5=$G$11,SUMPRODUCT(--($A$5:$A$18=$G$11)*(COUNTIF(A5:A18,"إلتزام")&gt;1)),"")</f>
        <v/>
      </c>
      <c r="G11" s="4" t="s">
        <v>5</v>
      </c>
      <c r="H11" s="2">
        <v>956</v>
      </c>
      <c r="I11" s="1" t="str">
        <f>IF(AND(A5=$G$11,COUNTIF($A$5:A5,$G$11)&lt;&gt;$G$15)=FALSE,"",INDEX($C$5:$C$18,ROW()-10))</f>
        <v/>
      </c>
      <c r="K11" s="6">
        <f>IFERROR(SMALL($I$11:$I$24,ROWS($A$1:A1)-ROW($A$1)+1),"")</f>
        <v>1458</v>
      </c>
      <c r="M11" s="6">
        <f>SUM(K11:K25)</f>
        <v>1458</v>
      </c>
      <c r="Q11" s="1" t="s">
        <v>8</v>
      </c>
    </row>
    <row r="12" spans="1:17">
      <c r="A12" s="1" t="s">
        <v>3</v>
      </c>
      <c r="B12" s="1" t="s">
        <v>10</v>
      </c>
      <c r="C12" s="2">
        <v>956</v>
      </c>
      <c r="F12" s="1" t="str">
        <f t="shared" ref="F12:F26" si="0">IF(A6=$G$11,SUMPRODUCT(--($A$5:$A$18=$G$11)*(COUNTIF(A6:A19,"إلتزام")&gt;1)),"")</f>
        <v/>
      </c>
      <c r="H12" s="2">
        <v>547</v>
      </c>
      <c r="I12" s="1" t="str">
        <f>IF(AND(A6=$G$11,COUNTIF($A$5:A6,$G$11)&lt;&gt;$G$15)=FALSE,"",INDEX($C$5:$C$18,ROW()-10))</f>
        <v/>
      </c>
      <c r="K12" s="6" t="str">
        <f>IFERROR(SMALL($I$11:$I$24,ROWS($A$1:A2)-ROW($A$1)+1),"")</f>
        <v/>
      </c>
      <c r="M12" s="6"/>
      <c r="Q12"/>
    </row>
    <row r="13" spans="1:17">
      <c r="A13" s="1" t="s">
        <v>4</v>
      </c>
      <c r="B13" s="1" t="s">
        <v>10</v>
      </c>
      <c r="C13" s="2">
        <v>3256</v>
      </c>
      <c r="F13" s="1" t="str">
        <f t="shared" si="0"/>
        <v/>
      </c>
      <c r="H13" s="2">
        <v>5263</v>
      </c>
      <c r="I13" s="1" t="str">
        <f>IF(AND(A7=$G$11,COUNTIF($A$5:A7,$G$11)&lt;&gt;$G$15)=FALSE,"",INDEX($C$5:$C$18,ROW()-10))</f>
        <v/>
      </c>
      <c r="K13" s="6" t="str">
        <f>IFERROR(SMALL($I$11:$I$24,ROWS($A$1:A3)-ROW($A$1)+1),"")</f>
        <v/>
      </c>
      <c r="M13" s="6"/>
      <c r="Q13"/>
    </row>
    <row r="14" spans="1:17">
      <c r="A14" s="1" t="s">
        <v>3</v>
      </c>
      <c r="B14" s="1" t="s">
        <v>10</v>
      </c>
      <c r="C14" s="2">
        <v>547</v>
      </c>
      <c r="F14" s="1">
        <f t="shared" si="0"/>
        <v>0</v>
      </c>
      <c r="G14" s="1" t="s">
        <v>20</v>
      </c>
      <c r="I14" s="1">
        <f>IF(AND(A8=$G$11,COUNTIF($A$5:A8,$G$11)&lt;&gt;$G$15)=FALSE,"",INDEX($C$5:$C$18,ROW()-10))</f>
        <v>1458</v>
      </c>
      <c r="K14" s="6" t="str">
        <f>IFERROR(SMALL($I$11:$I$24,ROWS($A$1:A4)-ROW($A$1)+1),"")</f>
        <v/>
      </c>
      <c r="M14" s="6"/>
      <c r="Q14"/>
    </row>
    <row r="15" spans="1:17">
      <c r="A15" s="1" t="s">
        <v>4</v>
      </c>
      <c r="B15" s="1" t="s">
        <v>10</v>
      </c>
      <c r="C15" s="2">
        <v>4152</v>
      </c>
      <c r="F15" s="1" t="str">
        <f t="shared" si="0"/>
        <v/>
      </c>
      <c r="G15" s="5"/>
      <c r="I15" s="1" t="str">
        <f>IF(AND(A9=$G$11,COUNTIF($A$5:A9,$G$11)&lt;&gt;$G$15)=FALSE,"",INDEX($C$5:$C$18,ROW()-10))</f>
        <v/>
      </c>
      <c r="K15" s="6" t="str">
        <f>IFERROR(SMALL($I$11:$I$24,ROWS($A$1:A5)-ROW($A$1)+1),"")</f>
        <v/>
      </c>
      <c r="M15" s="6"/>
      <c r="Q15"/>
    </row>
    <row r="16" spans="1:17">
      <c r="A16" s="1" t="s">
        <v>3</v>
      </c>
      <c r="B16" s="1" t="s">
        <v>10</v>
      </c>
      <c r="C16" s="2">
        <v>5263</v>
      </c>
      <c r="F16" s="1" t="str">
        <f t="shared" si="0"/>
        <v/>
      </c>
      <c r="I16" s="1" t="str">
        <f>IF(AND(A10=$G$11,COUNTIF($A$5:A10,$G$11)&lt;&gt;$G$15)=FALSE,"",INDEX($C$5:$C$18,ROW()-10))</f>
        <v/>
      </c>
      <c r="K16" s="6" t="str">
        <f>IFERROR(SMALL($I$11:$I$24,ROWS($A$1:A6)-ROW($A$1)+1),"")</f>
        <v/>
      </c>
      <c r="M16" s="6"/>
      <c r="Q16"/>
    </row>
    <row r="17" spans="1:17">
      <c r="A17" s="1" t="s">
        <v>4</v>
      </c>
      <c r="B17" s="1" t="s">
        <v>11</v>
      </c>
      <c r="C17" s="2">
        <v>6985</v>
      </c>
      <c r="F17" s="1" t="str">
        <f t="shared" si="0"/>
        <v/>
      </c>
      <c r="I17" s="1" t="str">
        <f>IF(AND(A11=$G$11,COUNTIF($A$5:A11,$G$11)&lt;&gt;$G$15)=FALSE,"",INDEX($C$5:$C$18,ROW()-10))</f>
        <v/>
      </c>
      <c r="K17" s="6" t="str">
        <f>IFERROR(SMALL($I$11:$I$24,ROWS($A$1:A7)-ROW($A$1)+1),"")</f>
        <v/>
      </c>
      <c r="M17" s="6"/>
      <c r="Q17"/>
    </row>
    <row r="18" spans="1:17">
      <c r="A18" s="1" t="s">
        <v>7</v>
      </c>
      <c r="B18" s="1" t="s">
        <v>12</v>
      </c>
      <c r="C18" s="2">
        <v>1456</v>
      </c>
      <c r="F18" s="1" t="str">
        <f t="shared" si="0"/>
        <v/>
      </c>
      <c r="I18" s="1" t="str">
        <f>IF(AND(A12=$G$11,COUNTIF($A$5:A12,$G$11)&lt;&gt;$G$15)=FALSE,"",INDEX($C$5:$C$18,ROW()-10))</f>
        <v/>
      </c>
      <c r="K18" s="6" t="str">
        <f>IFERROR(SMALL($I$11:$I$24,ROWS($A$1:A8)-ROW($A$1)+1),"")</f>
        <v/>
      </c>
      <c r="M18" s="6"/>
      <c r="Q18"/>
    </row>
    <row r="19" spans="1:17">
      <c r="C19" s="2"/>
      <c r="F19" s="1" t="str">
        <f t="shared" si="0"/>
        <v/>
      </c>
      <c r="I19" s="1" t="str">
        <f>IF(AND(A13=$G$11,COUNTIF($A$5:A13,$G$11)&lt;&gt;$G$15)=FALSE,"",INDEX($C$5:$C$18,ROW()-10))</f>
        <v/>
      </c>
      <c r="K19" s="6" t="str">
        <f>IFERROR(SMALL($I$11:$I$24,ROWS($A$1:A9)-ROW($A$1)+1),"")</f>
        <v/>
      </c>
      <c r="M19" s="6"/>
    </row>
    <row r="20" spans="1:17">
      <c r="C20" s="2"/>
      <c r="F20" s="1" t="str">
        <f t="shared" si="0"/>
        <v/>
      </c>
      <c r="I20" s="1" t="str">
        <f>IF(AND(A14=$G$11,COUNTIF($A$5:A14,$G$11)&lt;&gt;$G$15)=FALSE,"",INDEX($C$5:$C$18,ROW()-10))</f>
        <v/>
      </c>
      <c r="K20" s="6" t="str">
        <f>IFERROR(SMALL($I$11:$I$24,ROWS($A$1:A10)-ROW($A$1)+1),"")</f>
        <v/>
      </c>
      <c r="M20" s="6"/>
    </row>
    <row r="21" spans="1:17">
      <c r="C21" s="2"/>
      <c r="F21" s="1" t="str">
        <f t="shared" si="0"/>
        <v/>
      </c>
      <c r="I21" s="1" t="str">
        <f>IF(AND(A15=$G$11,COUNTIF($A$5:A15,$G$11)&lt;&gt;$G$15)=FALSE,"",INDEX($C$5:$C$18,ROW()-10))</f>
        <v/>
      </c>
      <c r="K21" s="6" t="str">
        <f>IFERROR(SMALL($I$11:$I$24,ROWS($A$1:A11)-ROW($A$1)+1),"")</f>
        <v/>
      </c>
      <c r="M21" s="6"/>
    </row>
    <row r="22" spans="1:17">
      <c r="C22" s="2"/>
      <c r="F22" s="1" t="str">
        <f t="shared" si="0"/>
        <v/>
      </c>
      <c r="I22" s="1" t="str">
        <f>IF(AND(A16=$G$11,COUNTIF($A$5:A16,$G$11)&lt;&gt;$G$15)=FALSE,"",INDEX($C$5:$C$18,ROW()-10))</f>
        <v/>
      </c>
      <c r="K22" s="6" t="str">
        <f>IFERROR(SMALL($I$11:$I$24,ROWS($A$1:A12)-ROW($A$1)+1),"")</f>
        <v/>
      </c>
      <c r="M22" s="6"/>
    </row>
    <row r="23" spans="1:17">
      <c r="C23" s="2"/>
      <c r="F23" s="1" t="str">
        <f t="shared" si="0"/>
        <v/>
      </c>
      <c r="I23" s="1" t="str">
        <f>IF(AND(A17=$G$11,COUNTIF($A$5:A17,$G$11)&lt;&gt;$G$15)=FALSE,"",INDEX($C$5:$C$18,ROW()-10))</f>
        <v/>
      </c>
      <c r="K23" s="6" t="str">
        <f>IFERROR(SMALL($I$11:$I$24,ROWS($A$1:A13)-ROW($A$1)+1),"")</f>
        <v/>
      </c>
      <c r="M23" s="6"/>
    </row>
    <row r="24" spans="1:17">
      <c r="C24" s="2"/>
      <c r="F24" s="1" t="str">
        <f t="shared" si="0"/>
        <v/>
      </c>
      <c r="I24" s="1" t="str">
        <f>IF(AND(A18=$G$11,COUNTIF($A$5:A18,$G$11)&lt;&gt;$G$15)=FALSE,"",INDEX($C$5:$C$18,ROW()-10))</f>
        <v/>
      </c>
      <c r="K24" s="6" t="str">
        <f>IFERROR(SMALL($I$11:$I$24,ROWS($A$1:A14)-ROW($A$1)+1),"")</f>
        <v/>
      </c>
      <c r="M24" s="6"/>
    </row>
    <row r="25" spans="1:17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>
      <c r="F26" s="1" t="str">
        <f t="shared" si="0"/>
        <v/>
      </c>
    </row>
    <row r="27" spans="1:17">
      <c r="F27" s="1" t="str">
        <f>IF(A11=$G$11,SUMPRODUCT(--($A$5:A11=$G$11)*(COUNTIF($B$5:B11,"إلتزام")&gt;1)),"")</f>
        <v/>
      </c>
    </row>
    <row r="28" spans="1:17">
      <c r="F28" s="1" t="str">
        <f>IF(A12=$G$11,SUMPRODUCT(--($A$5:A12=$G$11)*(COUNTIF($B$5:B12,"إلتزام")&gt;1)),"")</f>
        <v/>
      </c>
    </row>
    <row r="29" spans="1:17">
      <c r="F29" s="1" t="str">
        <f>IF(A13=$G$11,SUMPRODUCT(--($A$5:A13=$G$11)*(COUNTIF($B$5:B13,"إلتزام")&gt;1)),"")</f>
        <v/>
      </c>
    </row>
    <row r="30" spans="1:17">
      <c r="F30" s="1" t="str">
        <f>IF(A14=$G$11,SUMPRODUCT(--($A$5:A14=$G$11)*(COUNTIF($B$5:B14,"إلتزام")&gt;1)),"")</f>
        <v/>
      </c>
    </row>
    <row r="31" spans="1:17">
      <c r="F31" s="1" t="str">
        <f>IF(A15=$G$11,SUMPRODUCT(--($A$5:A15=$G$11)*(COUNTIF($B$5:B15,"إلتزام")&gt;1)),"")</f>
        <v/>
      </c>
    </row>
    <row r="32" spans="1:17">
      <c r="F32" s="1" t="str">
        <f>IF(A16=$G$11,SUMPRODUCT(--($A$5:A16=$G$11)*(COUNTIF($B$5:B16,"إلتزام")&gt;1)),"")</f>
        <v/>
      </c>
    </row>
  </sheetData>
  <mergeCells count="3">
    <mergeCell ref="G9:G10"/>
    <mergeCell ref="K9:K10"/>
    <mergeCell ref="M9:M10"/>
  </mergeCells>
  <conditionalFormatting sqref="A5:C18">
    <cfRule type="expression" dxfId="7" priority="3">
      <formula>COUNTIF($K$11:$K$24,$C5)=1</formula>
    </cfRule>
    <cfRule type="expression" dxfId="6" priority="4">
      <formula>AND($A5=$G$11,COUNTIF($A$5:$A5,$G$11)=$G$15)</formula>
    </cfRule>
  </conditionalFormatting>
  <dataValidations count="2">
    <dataValidation type="list" allowBlank="1" showInputMessage="1" showErrorMessage="1" sqref="G11">
      <formula1>$Q$5:$Q$11</formula1>
    </dataValidation>
    <dataValidation type="list" allowBlank="1" showInputMessage="1" showErrorMessage="1" sqref="G15">
      <formula1>"1,2,3,4,5"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K11:K24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32"/>
  <sheetViews>
    <sheetView rightToLeft="1" tabSelected="1" zoomScale="70" zoomScaleNormal="70" workbookViewId="0">
      <selection activeCell="F1" sqref="F1"/>
    </sheetView>
  </sheetViews>
  <sheetFormatPr defaultColWidth="9" defaultRowHeight="21"/>
  <cols>
    <col min="1" max="2" width="18.5703125" style="1" customWidth="1"/>
    <col min="3" max="3" width="12.140625" style="1" customWidth="1"/>
    <col min="4" max="5" width="9" style="1"/>
    <col min="6" max="6" width="24.85546875" style="1" customWidth="1"/>
    <col min="7" max="7" width="23.42578125" style="1" customWidth="1"/>
    <col min="8" max="8" width="16" style="1" hidden="1" customWidth="1"/>
    <col min="9" max="10" width="9" style="1" hidden="1" customWidth="1"/>
    <col min="11" max="11" width="11.42578125" style="1" bestFit="1" customWidth="1"/>
    <col min="12" max="12" width="9" style="1"/>
    <col min="13" max="13" width="19.42578125" style="1" customWidth="1"/>
    <col min="14" max="14" width="12" style="1" bestFit="1" customWidth="1"/>
    <col min="15" max="16" width="9" style="1"/>
    <col min="17" max="17" width="0" style="1" hidden="1" customWidth="1"/>
    <col min="18" max="16384" width="9" style="1"/>
  </cols>
  <sheetData>
    <row r="4" spans="1:17">
      <c r="A4" s="1" t="s">
        <v>0</v>
      </c>
      <c r="B4" s="1" t="s">
        <v>9</v>
      </c>
      <c r="C4" s="1" t="s">
        <v>1</v>
      </c>
      <c r="D4" s="1" t="s">
        <v>15</v>
      </c>
    </row>
    <row r="5" spans="1:17" ht="24" customHeight="1">
      <c r="A5" s="9" t="s">
        <v>2</v>
      </c>
      <c r="B5" s="9" t="s">
        <v>11</v>
      </c>
      <c r="C5" s="10">
        <v>5555</v>
      </c>
      <c r="I5" s="1" t="str">
        <f>IF(AND(A5=$G$11,COUNTIF($A$5:A5,$G$11)&lt;&gt;$G$15,COUNTIF($A$5:A5,$G$11)&lt;&gt;$G$16,COUNTIF($A$5:A5,$G$11)&lt;&gt;$G$17,COUNTIF($A$5:A5,$G$11)&lt;&gt;$G$18)=FALSE,"",INDEX($C$5:$C$18,ROW()-4))</f>
        <v/>
      </c>
      <c r="K5" s="1" t="str">
        <f>IF(COUNTIF($A$5:A5,$G$11)&gt;1,INDEX($C$5:$C$18,ROWS($A$5:$A$18)-ROW($A$5)+1),"")</f>
        <v/>
      </c>
      <c r="Q5" s="1" t="s">
        <v>2</v>
      </c>
    </row>
    <row r="6" spans="1:17">
      <c r="A6" s="9" t="s">
        <v>3</v>
      </c>
      <c r="B6" s="9" t="s">
        <v>10</v>
      </c>
      <c r="C6" s="10">
        <v>2145</v>
      </c>
      <c r="D6" s="3" t="s">
        <v>16</v>
      </c>
      <c r="I6" s="1" t="str">
        <f>IF(AND(A6=$G$11,COUNTIF($A$5:A6,$G$11)&lt;&gt;$G$15,COUNTIF($A$5:A6,$G$11)&lt;&gt;$G$16,COUNTIF($A$5:A6,$G$11)&lt;&gt;$G$17,COUNTIF($A$5:A6,$G$11)&lt;&gt;$G$18)=FALSE,"",INDEX($C$5:$C$18,ROW()-4))</f>
        <v/>
      </c>
      <c r="K6" s="1" t="str">
        <f>IF(COUNTIF($A$5:A6,$G$11)&gt;1,INDEX($C$5:$C$18,ROWS($A$5:$A$18)-ROW($A$5)+1),"")</f>
        <v/>
      </c>
      <c r="Q6" s="1" t="s">
        <v>3</v>
      </c>
    </row>
    <row r="7" spans="1:17">
      <c r="A7" s="9" t="s">
        <v>4</v>
      </c>
      <c r="B7" s="9" t="s">
        <v>12</v>
      </c>
      <c r="C7" s="10">
        <v>145</v>
      </c>
      <c r="I7" s="1" t="str">
        <f>IF(AND(A7=$G$11,COUNTIF($A$5:A7,$G$11)&lt;&gt;$G$15,COUNTIF($A$5:A7,$G$11)&lt;&gt;$G$16,COUNTIF($A$5:A7,$G$11)&lt;&gt;$G$17,COUNTIF($A$5:A7,$G$11)&lt;&gt;$G$18)=FALSE,"",INDEX($C$5:$C$18,ROW()-4))</f>
        <v/>
      </c>
      <c r="K7" s="1" t="str">
        <f>IF(COUNTIF($A$5:A7,$G$11)&gt;1,INDEX($C$5:$C$18,ROWS($A$5:$A$18)-ROW($A$5)+1),"")</f>
        <v/>
      </c>
      <c r="Q7" s="1" t="s">
        <v>4</v>
      </c>
    </row>
    <row r="8" spans="1:17">
      <c r="A8" s="9" t="s">
        <v>5</v>
      </c>
      <c r="B8" s="9" t="s">
        <v>13</v>
      </c>
      <c r="C8" s="10">
        <v>1458</v>
      </c>
      <c r="I8" s="1" t="str">
        <f>IF(AND(A8=$G$11,COUNTIF($A$5:A8,$G$11)&lt;&gt;$G$15,COUNTIF($A$5:A8,$G$11)&lt;&gt;$G$16,COUNTIF($A$5:A8,$G$11)&lt;&gt;$G$17,COUNTIF($A$5:A8,$G$11)&lt;&gt;$G$18)=FALSE,"",INDEX($C$5:$C$18,ROW()-4))</f>
        <v/>
      </c>
      <c r="K8" s="1" t="str">
        <f>IF(COUNTIF($A$5:A8,$G$11)&gt;1,INDEX($C$5:$C$18,ROWS($A$5:$A$18)-ROW($A$5)+1),"")</f>
        <v/>
      </c>
      <c r="Q8" s="1" t="s">
        <v>5</v>
      </c>
    </row>
    <row r="9" spans="1:17">
      <c r="A9" s="9" t="s">
        <v>6</v>
      </c>
      <c r="B9" s="9" t="s">
        <v>14</v>
      </c>
      <c r="C9" s="10">
        <v>1245</v>
      </c>
      <c r="G9" s="7" t="s">
        <v>17</v>
      </c>
      <c r="I9" s="1" t="str">
        <f>IF(AND(A9=$G$11,COUNTIF($A$5:A9,$G$11)&lt;&gt;$G$15,COUNTIF($A$5:A9,$G$11)&lt;&gt;$G$16,COUNTIF($A$5:A9,$G$11)&lt;&gt;$G$17,COUNTIF($A$5:A9,$G$11)&lt;&gt;$G$18)=FALSE,"",INDEX($C$5:$C$18,ROW()-4))</f>
        <v/>
      </c>
      <c r="K9" s="7" t="s">
        <v>18</v>
      </c>
      <c r="M9" s="7" t="s">
        <v>19</v>
      </c>
      <c r="Q9" s="1" t="s">
        <v>6</v>
      </c>
    </row>
    <row r="10" spans="1:17">
      <c r="A10" s="9" t="s">
        <v>7</v>
      </c>
      <c r="B10" s="9" t="s">
        <v>10</v>
      </c>
      <c r="C10" s="10">
        <v>1456</v>
      </c>
      <c r="G10" s="7"/>
      <c r="I10" s="1" t="str">
        <f>IF(AND(A10=$G$11,COUNTIF($A$5:A10,$G$11)&lt;&gt;$G$15,COUNTIF($A$5:A10,$G$11)&lt;&gt;$G$16,COUNTIF($A$5:A10,$G$11)&lt;&gt;$G$17,COUNTIF($A$5:A10,$G$11)&lt;&gt;$G$18)=FALSE,"",INDEX($C$5:$C$18,ROW()-4))</f>
        <v/>
      </c>
      <c r="K10" s="7"/>
      <c r="M10" s="7"/>
      <c r="Q10" s="1" t="s">
        <v>7</v>
      </c>
    </row>
    <row r="11" spans="1:17">
      <c r="A11" s="9" t="s">
        <v>8</v>
      </c>
      <c r="B11" s="9" t="s">
        <v>14</v>
      </c>
      <c r="C11" s="10">
        <v>478</v>
      </c>
      <c r="F11" s="1" t="str">
        <f>IF(A5=$G$11,SUMPRODUCT(--($A$5:$A$18=$G$11)*(COUNTIF(A5:A18,"إلتزام")&gt;1)),"")</f>
        <v/>
      </c>
      <c r="G11" s="4" t="s">
        <v>3</v>
      </c>
      <c r="H11" s="2">
        <v>956</v>
      </c>
      <c r="I11" s="1" t="str">
        <f>IF(AND(A11=$G$11,COUNTIF($A$5:A11,$G$11)&lt;&gt;$G$15,COUNTIF($A$5:A11,$G$11)&lt;&gt;$G$16,COUNTIF($A$5:A11,$G$11)&lt;&gt;$G$17,COUNTIF($A$5:A11,$G$11)&lt;&gt;$G$18)=FALSE,"",INDEX($C$5:$C$18,ROW()-4))</f>
        <v/>
      </c>
      <c r="K11" s="6">
        <f>IFERROR(SMALL($I$5:$I$18,ROWS($A$1:A1)-ROW($A$1)+1),"")</f>
        <v>956</v>
      </c>
      <c r="M11" s="6">
        <f>SUM(K11:K25)</f>
        <v>6219</v>
      </c>
      <c r="Q11" s="1" t="s">
        <v>8</v>
      </c>
    </row>
    <row r="12" spans="1:17">
      <c r="A12" s="9" t="s">
        <v>3</v>
      </c>
      <c r="B12" s="9" t="s">
        <v>10</v>
      </c>
      <c r="C12" s="10">
        <v>956</v>
      </c>
      <c r="F12" s="1">
        <f t="shared" ref="F12:F26" si="0">IF(A6=$G$11,SUMPRODUCT(--($A$5:$A$18=$G$11)*(COUNTIF(A6:A19,"إلتزام")&gt;1)),"")</f>
        <v>0</v>
      </c>
      <c r="H12" s="2">
        <v>547</v>
      </c>
      <c r="I12" s="1">
        <f>IF(AND(A12=$G$11,COUNTIF($A$5:A12,$G$11)&lt;&gt;$G$15,COUNTIF($A$5:A12,$G$11)&lt;&gt;$G$16,COUNTIF($A$5:A12,$G$11)&lt;&gt;$G$17,COUNTIF($A$5:A12,$G$11)&lt;&gt;$G$18)=FALSE,"",INDEX($C$5:$C$18,ROW()-4))</f>
        <v>956</v>
      </c>
      <c r="K12" s="6">
        <f>IFERROR(SMALL($I$5:$I$18,ROWS($A$1:A2)-ROW($A$1)+1),"")</f>
        <v>5263</v>
      </c>
      <c r="M12" s="6"/>
      <c r="Q12"/>
    </row>
    <row r="13" spans="1:17">
      <c r="A13" s="9" t="s">
        <v>4</v>
      </c>
      <c r="B13" s="9" t="s">
        <v>10</v>
      </c>
      <c r="C13" s="10">
        <v>3256</v>
      </c>
      <c r="F13" s="1" t="str">
        <f t="shared" si="0"/>
        <v/>
      </c>
      <c r="H13" s="2">
        <v>5263</v>
      </c>
      <c r="I13" s="1" t="str">
        <f>IF(AND(A13=$G$11,COUNTIF($A$5:A13,$G$11)&lt;&gt;$G$15,COUNTIF($A$5:A13,$G$11)&lt;&gt;$G$16,COUNTIF($A$5:A13,$G$11)&lt;&gt;$G$17,COUNTIF($A$5:A13,$G$11)&lt;&gt;$G$18)=FALSE,"",INDEX($C$5:$C$18,ROW()-4))</f>
        <v/>
      </c>
      <c r="K13" s="6" t="str">
        <f>IFERROR(SMALL($I$5:$I$18,ROWS($A$1:A3)-ROW($A$1)+1),"")</f>
        <v/>
      </c>
      <c r="M13" s="6"/>
      <c r="Q13"/>
    </row>
    <row r="14" spans="1:17">
      <c r="A14" s="9" t="s">
        <v>3</v>
      </c>
      <c r="B14" s="9" t="s">
        <v>10</v>
      </c>
      <c r="C14" s="10">
        <v>547</v>
      </c>
      <c r="F14" s="1" t="str">
        <f t="shared" si="0"/>
        <v/>
      </c>
      <c r="G14" s="1" t="s">
        <v>20</v>
      </c>
      <c r="I14" s="1" t="str">
        <f>IF(AND(A14=$G$11,COUNTIF($A$5:A14,$G$11)&lt;&gt;$G$15,COUNTIF($A$5:A14,$G$11)&lt;&gt;$G$16,COUNTIF($A$5:A14,$G$11)&lt;&gt;$G$17,COUNTIF($A$5:A14,$G$11)&lt;&gt;$G$18)=FALSE,"",INDEX($C$5:$C$18,ROW()-4))</f>
        <v/>
      </c>
      <c r="K14" s="6" t="str">
        <f>IFERROR(SMALL($I$5:$I$18,ROWS($A$1:A4)-ROW($A$1)+1),"")</f>
        <v/>
      </c>
      <c r="M14" s="6"/>
      <c r="Q14"/>
    </row>
    <row r="15" spans="1:17">
      <c r="A15" s="9" t="s">
        <v>4</v>
      </c>
      <c r="B15" s="9" t="s">
        <v>10</v>
      </c>
      <c r="C15" s="10">
        <v>4152</v>
      </c>
      <c r="F15" s="1" t="str">
        <f t="shared" si="0"/>
        <v/>
      </c>
      <c r="G15" s="8">
        <v>3</v>
      </c>
      <c r="I15" s="1" t="str">
        <f>IF(AND(A15=$G$11,COUNTIF($A$5:A15,$G$11)&lt;&gt;$G$15,COUNTIF($A$5:A15,$G$11)&lt;&gt;$G$16,COUNTIF($A$5:A15,$G$11)&lt;&gt;$G$17,COUNTIF($A$5:A15,$G$11)&lt;&gt;$G$18)=FALSE,"",INDEX($C$5:$C$18,ROW()-4))</f>
        <v/>
      </c>
      <c r="K15" s="6" t="str">
        <f>IFERROR(SMALL($I$5:$I$18,ROWS($A$1:A5)-ROW($A$1)+1),"")</f>
        <v/>
      </c>
      <c r="M15" s="6"/>
      <c r="Q15"/>
    </row>
    <row r="16" spans="1:17">
      <c r="A16" s="9" t="s">
        <v>3</v>
      </c>
      <c r="B16" s="9" t="s">
        <v>10</v>
      </c>
      <c r="C16" s="10">
        <v>5263</v>
      </c>
      <c r="F16" s="1" t="str">
        <f t="shared" si="0"/>
        <v/>
      </c>
      <c r="G16" s="8">
        <v>1</v>
      </c>
      <c r="I16" s="1">
        <f>IF(AND(A16=$G$11,COUNTIF($A$5:A16,$G$11)&lt;&gt;$G$15,COUNTIF($A$5:A16,$G$11)&lt;&gt;$G$16,COUNTIF($A$5:A16,$G$11)&lt;&gt;$G$17,COUNTIF($A$5:A16,$G$11)&lt;&gt;$G$18)=FALSE,"",INDEX($C$5:$C$18,ROW()-4))</f>
        <v>5263</v>
      </c>
      <c r="K16" s="6" t="str">
        <f>IFERROR(SMALL($I$5:$I$18,ROWS($A$1:A6)-ROW($A$1)+1),"")</f>
        <v/>
      </c>
      <c r="M16" s="6"/>
      <c r="Q16"/>
    </row>
    <row r="17" spans="1:17">
      <c r="A17" s="9" t="s">
        <v>4</v>
      </c>
      <c r="B17" s="9" t="s">
        <v>11</v>
      </c>
      <c r="C17" s="10">
        <v>6985</v>
      </c>
      <c r="F17" s="1" t="str">
        <f t="shared" si="0"/>
        <v/>
      </c>
      <c r="G17" s="8">
        <v>0</v>
      </c>
      <c r="I17" s="1" t="str">
        <f>IF(AND(A17=$G$11,COUNTIF($A$5:A17,$G$11)&lt;&gt;$G$15,COUNTIF($A$5:A17,$G$11)&lt;&gt;$G$16,COUNTIF($A$5:A17,$G$11)&lt;&gt;$G$17,COUNTIF($A$5:A17,$G$11)&lt;&gt;$G$18)=FALSE,"",INDEX($C$5:$C$18,ROW()-4))</f>
        <v/>
      </c>
      <c r="K17" s="6" t="str">
        <f>IFERROR(SMALL($I$5:$I$18,ROWS($A$1:A7)-ROW($A$1)+1),"")</f>
        <v/>
      </c>
      <c r="M17" s="6"/>
      <c r="Q17"/>
    </row>
    <row r="18" spans="1:17">
      <c r="A18" s="9" t="s">
        <v>7</v>
      </c>
      <c r="B18" s="9" t="s">
        <v>12</v>
      </c>
      <c r="C18" s="10">
        <v>1456</v>
      </c>
      <c r="F18" s="1">
        <f t="shared" si="0"/>
        <v>0</v>
      </c>
      <c r="G18" s="8">
        <v>0</v>
      </c>
      <c r="I18" s="1" t="str">
        <f>IF(AND(A18=$G$11,COUNTIF($A$5:A18,$G$11)&lt;&gt;$G$15,COUNTIF($A$5:A18,$G$11)&lt;&gt;$G$16,COUNTIF($A$5:A18,$G$11)&lt;&gt;$G$17,COUNTIF($A$5:A18,$G$11)&lt;&gt;$G$18)=FALSE,"",INDEX($C$5:$C$18,ROW()-4))</f>
        <v/>
      </c>
      <c r="K18" s="6" t="str">
        <f>IFERROR(SMALL($I$5:$I$18,ROWS($A$1:A8)-ROW($A$1)+1),"")</f>
        <v/>
      </c>
      <c r="M18" s="6"/>
      <c r="Q18"/>
    </row>
    <row r="19" spans="1:17">
      <c r="C19" s="2"/>
      <c r="F19" s="1" t="str">
        <f t="shared" si="0"/>
        <v/>
      </c>
      <c r="I19" s="1" t="str">
        <f>IF(AND(A19=$G$11,COUNTIF($A$5:A19,$G$11)&lt;&gt;$G$15,COUNTIF($A$5:A19,$G$11)&lt;&gt;$G$16,COUNTIF($A$5:A19,$G$11)&lt;&gt;$G$17,COUNTIF($A$5:A19,$G$11)&lt;&gt;$G$18)=FALSE,"",INDEX($C$5:$C$18,ROW()-4))</f>
        <v/>
      </c>
      <c r="K19" s="6" t="str">
        <f>IFERROR(SMALL($I$5:$I$18,ROWS($A$1:A9)-ROW($A$1)+1),"")</f>
        <v/>
      </c>
      <c r="M19" s="6"/>
    </row>
    <row r="20" spans="1:17">
      <c r="C20" s="2"/>
      <c r="F20" s="1">
        <f t="shared" si="0"/>
        <v>0</v>
      </c>
      <c r="I20" s="1" t="str">
        <f>IF(AND(A20=$G$11,COUNTIF($A$5:A20,$G$11)&lt;&gt;$G$15,COUNTIF($A$5:A20,$G$11)&lt;&gt;$G$16,COUNTIF($A$5:A20,$G$11)&lt;&gt;$G$17,COUNTIF($A$5:A20,$G$11)&lt;&gt;$G$18)=FALSE,"",INDEX($C$5:$C$18,ROW()-4))</f>
        <v/>
      </c>
      <c r="K20" s="6" t="str">
        <f>IFERROR(SMALL($I$5:$I$18,ROWS($A$1:A10)-ROW($A$1)+1),"")</f>
        <v/>
      </c>
      <c r="M20" s="6"/>
    </row>
    <row r="21" spans="1:17">
      <c r="C21" s="2"/>
      <c r="F21" s="1" t="str">
        <f t="shared" si="0"/>
        <v/>
      </c>
      <c r="I21" s="1" t="str">
        <f>IF(AND(A21=$G$11,COUNTIF($A$5:A21,$G$11)&lt;&gt;$G$15,COUNTIF($A$5:A21,$G$11)&lt;&gt;$G$16,COUNTIF($A$5:A21,$G$11)&lt;&gt;$G$17,COUNTIF($A$5:A21,$G$11)&lt;&gt;$G$18)=FALSE,"",INDEX($C$5:$C$18,ROW()-4))</f>
        <v/>
      </c>
      <c r="K21" s="6" t="str">
        <f>IFERROR(SMALL($I$5:$I$18,ROWS($A$1:A11)-ROW($A$1)+1),"")</f>
        <v/>
      </c>
      <c r="M21" s="6"/>
    </row>
    <row r="22" spans="1:17">
      <c r="C22" s="2"/>
      <c r="F22" s="1">
        <f t="shared" si="0"/>
        <v>0</v>
      </c>
      <c r="I22" s="1" t="str">
        <f>IF(AND(A22=$G$11,COUNTIF($A$5:A22,$G$11)&lt;&gt;$G$15,COUNTIF($A$5:A22,$G$11)&lt;&gt;$G$16,COUNTIF($A$5:A22,$G$11)&lt;&gt;$G$17,COUNTIF($A$5:A22,$G$11)&lt;&gt;$G$18)=FALSE,"",INDEX($C$5:$C$18,ROW()-4))</f>
        <v/>
      </c>
      <c r="K22" s="6" t="str">
        <f>IFERROR(SMALL($I$5:$I$18,ROWS($A$1:A12)-ROW($A$1)+1),"")</f>
        <v/>
      </c>
      <c r="M22" s="6"/>
    </row>
    <row r="23" spans="1:17">
      <c r="C23" s="2"/>
      <c r="F23" s="1" t="str">
        <f t="shared" si="0"/>
        <v/>
      </c>
      <c r="I23" s="1" t="str">
        <f>IF(AND(A23=$G$11,COUNTIF($A$5:A23,$G$11)&lt;&gt;$G$15,COUNTIF($A$5:A23,$G$11)&lt;&gt;$G$16,COUNTIF($A$5:A23,$G$11)&lt;&gt;$G$17,COUNTIF($A$5:A23,$G$11)&lt;&gt;$G$18)=FALSE,"",INDEX($C$5:$C$18,ROW()-4))</f>
        <v/>
      </c>
      <c r="K23" s="6" t="str">
        <f>IFERROR(SMALL($I$11:$I$24,ROWS($A$1:A13)-ROW($A$1)+1),"")</f>
        <v/>
      </c>
      <c r="M23" s="6"/>
    </row>
    <row r="24" spans="1:17">
      <c r="C24" s="2"/>
      <c r="F24" s="1" t="str">
        <f t="shared" si="0"/>
        <v/>
      </c>
      <c r="I24" s="1" t="str">
        <f>IF(AND(A24=$G$11,COUNTIF($A$5:A24,$G$11)&lt;&gt;$G$15,COUNTIF($A$5:A24,$G$11)&lt;&gt;$G$16,COUNTIF($A$5:A24,$G$11)&lt;&gt;$G$17,COUNTIF($A$5:A24,$G$11)&lt;&gt;$G$18)=FALSE,"",INDEX($C$5:$C$18,ROW()-4))</f>
        <v/>
      </c>
      <c r="K24" s="6" t="str">
        <f>IFERROR(SMALL($I$11:$I$24,ROWS($A$1:A14)-ROW($A$1)+1),"")</f>
        <v/>
      </c>
      <c r="M24" s="6"/>
    </row>
    <row r="25" spans="1:17">
      <c r="C25" s="2"/>
      <c r="F25" s="1" t="str">
        <f t="shared" si="0"/>
        <v/>
      </c>
      <c r="I25" s="1" t="str">
        <f>IF(AND(A19=$G$11,COUNTIF($A$5:A19,$G$11)&lt;&gt;$G$15)=FALSE,"",INDEX($C$5:$C$18,ROW()-10))</f>
        <v/>
      </c>
    </row>
    <row r="26" spans="1:17">
      <c r="F26" s="1" t="str">
        <f t="shared" si="0"/>
        <v/>
      </c>
    </row>
    <row r="27" spans="1:17">
      <c r="F27" s="1" t="str">
        <f>IF(A11=$G$11,SUMPRODUCT(--($A$5:A11=$G$11)*(COUNTIF($B$5:B11,"إلتزام")&gt;1)),"")</f>
        <v/>
      </c>
    </row>
    <row r="28" spans="1:17">
      <c r="F28" s="1">
        <f>IF(A12=$G$11,SUMPRODUCT(--($A$5:A12=$G$11)*(COUNTIF($B$5:B12,"إلتزام")&gt;1)),"")</f>
        <v>2</v>
      </c>
    </row>
    <row r="29" spans="1:17">
      <c r="F29" s="1" t="str">
        <f>IF(A13=$G$11,SUMPRODUCT(--($A$5:A13=$G$11)*(COUNTIF($B$5:B13,"إلتزام")&gt;1)),"")</f>
        <v/>
      </c>
    </row>
    <row r="30" spans="1:17">
      <c r="F30" s="1">
        <f>IF(A14=$G$11,SUMPRODUCT(--($A$5:A14=$G$11)*(COUNTIF($B$5:B14,"إلتزام")&gt;1)),"")</f>
        <v>3</v>
      </c>
    </row>
    <row r="31" spans="1:17">
      <c r="F31" s="1" t="str">
        <f>IF(A15=$G$11,SUMPRODUCT(--($A$5:A15=$G$11)*(COUNTIF($B$5:B15,"إلتزام")&gt;1)),"")</f>
        <v/>
      </c>
    </row>
    <row r="32" spans="1:17">
      <c r="F32" s="1">
        <f>IF(A16=$G$11,SUMPRODUCT(--($A$5:A16=$G$11)*(COUNTIF($B$5:B16,"إلتزام")&gt;1)),"")</f>
        <v>4</v>
      </c>
    </row>
  </sheetData>
  <mergeCells count="3">
    <mergeCell ref="G9:G10"/>
    <mergeCell ref="K9:K10"/>
    <mergeCell ref="M9:M10"/>
  </mergeCells>
  <conditionalFormatting sqref="A5:C18">
    <cfRule type="expression" dxfId="2" priority="1">
      <formula>COUNTIF($K$11:$K$24,$C5)&gt;0</formula>
    </cfRule>
    <cfRule type="expression" dxfId="3" priority="2">
      <formula>AND($A5=$G$11,OR(COUNTIF($A$5:$A5,$G$11)=$G$15,COUNTIF($A$5:$A5,$G$11)=$G$16,COUNTIF($A$5:$A5,$G$11)=$G$17,COUNTIF($A$5:$A5,$G$11)=$G$18))</formula>
    </cfRule>
  </conditionalFormatting>
  <dataValidations count="2">
    <dataValidation type="list" allowBlank="1" showInputMessage="1" showErrorMessage="1" sqref="G15:G18">
      <formula1>"0,1,2,3,4,5"</formula1>
    </dataValidation>
    <dataValidation type="list" allowBlank="1" showInputMessage="1" showErrorMessage="1" sqref="G11">
      <formula1>$Q$5:$Q$11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I19:I25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Salim</cp:lastModifiedBy>
  <dcterms:created xsi:type="dcterms:W3CDTF">2014-06-18T18:34:11Z</dcterms:created>
  <dcterms:modified xsi:type="dcterms:W3CDTF">2014-06-22T11:53:41Z</dcterms:modified>
</cp:coreProperties>
</file>